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100"/>
  </bookViews>
  <sheets>
    <sheet name="Лист1" sheetId="1" r:id="rId1"/>
  </sheets>
  <definedNames>
    <definedName name="_xlnm._FilterDatabase" localSheetId="0" hidden="1">Лист1!$G$1:$K$22</definedName>
    <definedName name="OLE_LINK22" localSheetId="0">Лист1!#REF!</definedName>
    <definedName name="_xlnm.Print_Area" localSheetId="0">Лист1!$A$1:$R$21</definedName>
  </definedNames>
  <calcPr calcId="162913" refMode="R1C1"/>
</workbook>
</file>

<file path=xl/calcChain.xml><?xml version="1.0" encoding="utf-8"?>
<calcChain xmlns="http://schemas.openxmlformats.org/spreadsheetml/2006/main">
  <c r="H20" i="1" l="1"/>
  <c r="H13" i="1"/>
  <c r="H3" i="1"/>
  <c r="H21" i="1"/>
  <c r="H19" i="1"/>
  <c r="H17" i="1"/>
  <c r="H4" i="1"/>
  <c r="H15" i="1"/>
  <c r="H12" i="1"/>
  <c r="H9" i="1"/>
  <c r="H8" i="1"/>
  <c r="H7" i="1"/>
  <c r="H6" i="1"/>
  <c r="H10" i="1"/>
  <c r="H5" i="1"/>
</calcChain>
</file>

<file path=xl/sharedStrings.xml><?xml version="1.0" encoding="utf-8"?>
<sst xmlns="http://schemas.openxmlformats.org/spreadsheetml/2006/main" count="73" uniqueCount="43">
  <si>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</si>
  <si>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</si>
  <si>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</si>
  <si>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</si>
  <si>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</si>
  <si>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</si>
  <si>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</si>
  <si>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упк.</t>
  </si>
  <si>
    <t>шт</t>
  </si>
  <si>
    <t>Гемоконцентратор однократного применения</t>
  </si>
  <si>
    <t>Пипетка Панченкова к СОЭ-метру (упк/100шт)</t>
  </si>
  <si>
    <t>Катетеры периферические баллонные для 0.014 проводника</t>
  </si>
  <si>
    <t xml:space="preserve">Контур дыхательный детс. </t>
  </si>
  <si>
    <t xml:space="preserve">Протезы кров.сосудов "Экофлон"Л 8-15  </t>
  </si>
  <si>
    <t>Трубка эндобронхиальная левосторонняя 32-37</t>
  </si>
  <si>
    <t>Трубка эндобронхиальная правосторонняя 32-37</t>
  </si>
  <si>
    <t>Контрольная линия для Scio  одноразовая  №10</t>
  </si>
  <si>
    <t>Кюветка для СО2,многоразовая, взрослая, для датчиков СО2,6871500,6870300,6871950,6870279</t>
  </si>
  <si>
    <t xml:space="preserve">Магнит для передвижения проволков в капиллярах </t>
  </si>
  <si>
    <t xml:space="preserve">Комплект белья из нетк.полотна о/р  </t>
  </si>
  <si>
    <t xml:space="preserve">Набор ларингоскопический взрослый  1-10 МС  </t>
  </si>
  <si>
    <t>Набор процедурный одноразовый стерильнй для катетеризации центральных вен</t>
  </si>
  <si>
    <t xml:space="preserve">Набор сервисный годовой для Радиометра ABL800 </t>
  </si>
  <si>
    <t>Накопительная емкость-сборник для аспирации  (аспирационная банка 2л)  с предохранительным клапаном из ударопрочного материала</t>
  </si>
  <si>
    <t>Стекло предметное 25,4*76,2*1,2мм, шлифованный край. В упаковке 50 шт.</t>
  </si>
  <si>
    <t>Стекло покровное к Камере Горяева 21*31*0,45мм</t>
  </si>
  <si>
    <t>Мочеприемник прикроватный, однократного применения стерильный объем 2000 мл</t>
  </si>
  <si>
    <t>Мочеприемник детский универсальный 100 мл</t>
  </si>
  <si>
    <t>Прокладки из PTFE, мягкие, 6*3 мм</t>
  </si>
  <si>
    <t xml:space="preserve">Дилататор, длина 540 мм, 360 мм, наконечник 1,05 мм/0,041'', 3,1 мм </t>
  </si>
  <si>
    <t>набор</t>
  </si>
  <si>
    <t>уп</t>
  </si>
  <si>
    <t xml:space="preserve">ТОО Диагаль </t>
  </si>
  <si>
    <t>ТОО Unicom.DR</t>
  </si>
  <si>
    <t>Меднор</t>
  </si>
  <si>
    <t>ТОО Apex Co</t>
  </si>
  <si>
    <t>ТОО Жасыл Жол 2012</t>
  </si>
  <si>
    <t>ТОО Nera-Pharm</t>
  </si>
  <si>
    <t>ТОО Мелиор LTD</t>
  </si>
  <si>
    <t>ТОО Гелика</t>
  </si>
  <si>
    <t>ИП Life Продакт</t>
  </si>
  <si>
    <t>ТОО А-37</t>
  </si>
  <si>
    <t>ТОО Меднор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</si>
</sst>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8" xfId="0" applyFont="1" applyFill="1" applyBorder="1" applyAlignment="1">
      <alignment wrapText="1"/>
    </xf>
    <xf numFmtId="0" fontId="0" fillId="2" borderId="1" xfId="0" applyFill="1" applyBorder="1"/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2" borderId="10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L21" sqref="L21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5.7109375" style="1" customWidth="1"/>
    <col min="7" max="7" width="14.42578125" style="4" hidden="1" customWidth="1"/>
    <col min="8" max="8" width="16.140625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6384" width="9.140625" style="1"/>
  </cols>
  <sheetData>
    <row r="1" spans="1:22" ht="93" customHeight="1" thickBot="1" x14ac:dyDescent="0.35">
      <c r="A1" s="5" t="s">
        <v>5</v>
      </c>
      <c r="B1" s="6" t="s">
        <v>0</v>
      </c>
      <c r="C1" s="6" t="s">
        <v>1</v>
      </c>
      <c r="D1" s="5" t="s">
        <v>2</v>
      </c>
      <c r="E1" s="5" t="s">
        <v>3</v>
      </c>
      <c r="F1" s="7" t="s">
        <v>4</v>
      </c>
      <c r="G1" s="11"/>
      <c r="H1" s="5"/>
      <c r="I1" s="8" t="s">
        <v>32</v>
      </c>
      <c r="J1" s="8" t="s">
        <v>33</v>
      </c>
      <c r="K1" s="8" t="s">
        <v>34</v>
      </c>
      <c r="L1" s="16" t="s">
        <v>35</v>
      </c>
      <c r="M1" s="16" t="s">
        <v>36</v>
      </c>
      <c r="N1" s="16" t="s">
        <v>37</v>
      </c>
      <c r="O1" s="16" t="s">
        <v>38</v>
      </c>
      <c r="P1" s="16" t="s">
        <v>39</v>
      </c>
      <c r="Q1" s="16" t="s">
        <v>40</v>
      </c>
      <c r="R1" s="16" t="s">
        <v>41</v>
      </c>
      <c r="S1" s="16"/>
      <c r="T1" s="16"/>
      <c r="U1" s="16"/>
      <c r="V1" s="16"/>
    </row>
    <row r="2" spans="1:22" s="17" customFormat="1" ht="15.75" thickBot="1" x14ac:dyDescent="0.3">
      <c r="A2" s="17">
        <v>1</v>
      </c>
      <c r="B2" s="18" t="s">
        <v>9</v>
      </c>
      <c r="C2" s="19" t="s">
        <v>6</v>
      </c>
      <c r="D2" s="20">
        <v>9</v>
      </c>
      <c r="E2" s="20">
        <v>65000</v>
      </c>
      <c r="F2" s="28">
        <v>585000</v>
      </c>
      <c r="G2" s="21"/>
    </row>
    <row r="3" spans="1:22" s="2" customFormat="1" ht="15.75" thickBot="1" x14ac:dyDescent="0.3">
      <c r="A3" s="2">
        <v>2</v>
      </c>
      <c r="B3" s="9" t="s">
        <v>10</v>
      </c>
      <c r="C3" s="14" t="s">
        <v>6</v>
      </c>
      <c r="D3" s="12">
        <v>800</v>
      </c>
      <c r="E3" s="12">
        <v>175</v>
      </c>
      <c r="F3" s="29">
        <v>140000</v>
      </c>
      <c r="G3" s="10" t="s">
        <v>33</v>
      </c>
      <c r="H3" s="2">
        <f>D3*J3</f>
        <v>128624</v>
      </c>
      <c r="J3" s="17">
        <v>160.78</v>
      </c>
      <c r="M3" s="2">
        <v>170</v>
      </c>
      <c r="Q3" s="2">
        <v>173</v>
      </c>
    </row>
    <row r="4" spans="1:22" s="2" customFormat="1" ht="26.25" thickBot="1" x14ac:dyDescent="0.3">
      <c r="A4" s="2">
        <v>3</v>
      </c>
      <c r="B4" s="9" t="s">
        <v>11</v>
      </c>
      <c r="C4" s="14" t="s">
        <v>6</v>
      </c>
      <c r="D4" s="12">
        <v>20</v>
      </c>
      <c r="E4" s="12">
        <v>113770</v>
      </c>
      <c r="F4" s="29">
        <v>2275400</v>
      </c>
      <c r="G4" s="10" t="s">
        <v>41</v>
      </c>
      <c r="H4" s="2">
        <f>D4*R4</f>
        <v>2275000</v>
      </c>
      <c r="R4" s="17">
        <v>113750</v>
      </c>
    </row>
    <row r="5" spans="1:22" s="2" customFormat="1" ht="15.75" thickBot="1" x14ac:dyDescent="0.3">
      <c r="A5" s="2">
        <v>4</v>
      </c>
      <c r="B5" s="9" t="s">
        <v>12</v>
      </c>
      <c r="C5" s="14" t="s">
        <v>6</v>
      </c>
      <c r="D5" s="12">
        <v>25</v>
      </c>
      <c r="E5" s="12">
        <v>44280</v>
      </c>
      <c r="F5" s="29">
        <v>1107000</v>
      </c>
      <c r="G5" s="10" t="s">
        <v>32</v>
      </c>
      <c r="H5" s="2">
        <f>D5*I5</f>
        <v>1107000</v>
      </c>
      <c r="I5" s="17">
        <v>44280</v>
      </c>
    </row>
    <row r="6" spans="1:22" s="2" customFormat="1" ht="15.75" thickBot="1" x14ac:dyDescent="0.3">
      <c r="A6" s="2">
        <v>5</v>
      </c>
      <c r="B6" s="9" t="s">
        <v>13</v>
      </c>
      <c r="C6" s="14" t="s">
        <v>6</v>
      </c>
      <c r="D6" s="12">
        <v>2</v>
      </c>
      <c r="E6" s="12">
        <v>175000</v>
      </c>
      <c r="F6" s="29">
        <v>350000</v>
      </c>
      <c r="G6" s="10" t="s">
        <v>42</v>
      </c>
      <c r="H6" s="2">
        <f>D6*K6</f>
        <v>350000</v>
      </c>
      <c r="K6" s="17">
        <v>175000</v>
      </c>
    </row>
    <row r="7" spans="1:22" s="2" customFormat="1" ht="15.75" thickBot="1" x14ac:dyDescent="0.3">
      <c r="A7" s="2">
        <v>6</v>
      </c>
      <c r="B7" s="9" t="s">
        <v>14</v>
      </c>
      <c r="C7" s="14" t="s">
        <v>8</v>
      </c>
      <c r="D7" s="12">
        <v>24</v>
      </c>
      <c r="E7" s="13">
        <v>29425</v>
      </c>
      <c r="F7" s="29">
        <v>706200</v>
      </c>
      <c r="G7" s="10" t="s">
        <v>37</v>
      </c>
      <c r="H7" s="2">
        <f>D7*N7</f>
        <v>564000</v>
      </c>
      <c r="J7" s="2">
        <v>24300</v>
      </c>
      <c r="N7" s="17">
        <v>23500</v>
      </c>
    </row>
    <row r="8" spans="1:22" s="2" customFormat="1" ht="15.75" thickBot="1" x14ac:dyDescent="0.3">
      <c r="A8" s="2">
        <v>7</v>
      </c>
      <c r="B8" s="9" t="s">
        <v>15</v>
      </c>
      <c r="C8" s="14" t="s">
        <v>8</v>
      </c>
      <c r="D8" s="12">
        <v>24</v>
      </c>
      <c r="E8" s="13">
        <v>29425</v>
      </c>
      <c r="F8" s="29">
        <v>706200</v>
      </c>
      <c r="G8" s="10" t="s">
        <v>37</v>
      </c>
      <c r="H8" s="2">
        <f>D8*N8</f>
        <v>564000</v>
      </c>
      <c r="J8" s="2">
        <v>24300</v>
      </c>
      <c r="N8" s="17">
        <v>23500</v>
      </c>
    </row>
    <row r="9" spans="1:22" s="2" customFormat="1" ht="15.75" thickBot="1" x14ac:dyDescent="0.3">
      <c r="A9" s="2">
        <v>8</v>
      </c>
      <c r="B9" s="9" t="s">
        <v>16</v>
      </c>
      <c r="C9" s="14" t="s">
        <v>8</v>
      </c>
      <c r="D9" s="12">
        <v>8</v>
      </c>
      <c r="E9" s="13">
        <v>31030</v>
      </c>
      <c r="F9" s="29">
        <v>248240</v>
      </c>
      <c r="G9" s="10" t="s">
        <v>37</v>
      </c>
      <c r="H9" s="2">
        <f>D9*N9</f>
        <v>212800</v>
      </c>
      <c r="I9" s="2">
        <v>31030</v>
      </c>
      <c r="N9" s="17">
        <v>26600</v>
      </c>
    </row>
    <row r="10" spans="1:22" s="2" customFormat="1" ht="26.25" thickBot="1" x14ac:dyDescent="0.3">
      <c r="A10" s="2">
        <v>9</v>
      </c>
      <c r="B10" s="9" t="s">
        <v>17</v>
      </c>
      <c r="C10" s="14" t="s">
        <v>8</v>
      </c>
      <c r="D10" s="12">
        <v>1</v>
      </c>
      <c r="E10" s="13">
        <v>194205</v>
      </c>
      <c r="F10" s="29">
        <v>194205</v>
      </c>
      <c r="G10" s="10" t="s">
        <v>32</v>
      </c>
      <c r="H10" s="2">
        <f>D10*I10</f>
        <v>189000</v>
      </c>
      <c r="I10" s="17">
        <v>189000</v>
      </c>
    </row>
    <row r="11" spans="1:22" s="17" customFormat="1" ht="26.25" thickBot="1" x14ac:dyDescent="0.3">
      <c r="A11" s="17">
        <v>10</v>
      </c>
      <c r="B11" s="22" t="s">
        <v>18</v>
      </c>
      <c r="C11" s="23" t="s">
        <v>6</v>
      </c>
      <c r="D11" s="24">
        <v>2</v>
      </c>
      <c r="E11" s="25">
        <v>19965</v>
      </c>
      <c r="F11" s="30">
        <v>39930</v>
      </c>
      <c r="G11" s="21"/>
    </row>
    <row r="12" spans="1:22" s="2" customFormat="1" ht="27" thickBot="1" x14ac:dyDescent="0.3">
      <c r="A12" s="2">
        <v>11</v>
      </c>
      <c r="B12" s="9" t="s">
        <v>19</v>
      </c>
      <c r="C12" s="14" t="s">
        <v>6</v>
      </c>
      <c r="D12" s="12">
        <v>640</v>
      </c>
      <c r="E12" s="12">
        <v>900</v>
      </c>
      <c r="F12" s="29">
        <v>576000</v>
      </c>
      <c r="G12" s="10" t="s">
        <v>36</v>
      </c>
      <c r="H12" s="2">
        <f>D12*M12</f>
        <v>556160</v>
      </c>
      <c r="M12" s="17">
        <v>869</v>
      </c>
    </row>
    <row r="13" spans="1:22" s="2" customFormat="1" ht="15.75" thickBot="1" x14ac:dyDescent="0.3">
      <c r="A13" s="2">
        <v>12</v>
      </c>
      <c r="B13" s="9" t="s">
        <v>20</v>
      </c>
      <c r="C13" s="14" t="s">
        <v>7</v>
      </c>
      <c r="D13" s="12">
        <v>1</v>
      </c>
      <c r="E13" s="13">
        <v>336000</v>
      </c>
      <c r="F13" s="29">
        <v>336000</v>
      </c>
      <c r="G13" s="10" t="s">
        <v>33</v>
      </c>
      <c r="H13" s="2">
        <f>D13*J13</f>
        <v>247282.2</v>
      </c>
      <c r="J13" s="17">
        <v>247282.2</v>
      </c>
    </row>
    <row r="14" spans="1:22" s="17" customFormat="1" ht="26.25" thickBot="1" x14ac:dyDescent="0.3">
      <c r="A14" s="17">
        <v>13</v>
      </c>
      <c r="B14" s="22" t="s">
        <v>21</v>
      </c>
      <c r="C14" s="26" t="s">
        <v>30</v>
      </c>
      <c r="D14" s="24">
        <v>800</v>
      </c>
      <c r="E14" s="25">
        <v>2247</v>
      </c>
      <c r="F14" s="30">
        <v>1797600</v>
      </c>
      <c r="G14" s="21"/>
    </row>
    <row r="15" spans="1:22" s="2" customFormat="1" ht="27" thickBot="1" x14ac:dyDescent="0.3">
      <c r="A15" s="2">
        <v>14</v>
      </c>
      <c r="B15" s="9" t="s">
        <v>22</v>
      </c>
      <c r="C15" s="15" t="s">
        <v>6</v>
      </c>
      <c r="D15" s="12">
        <v>1</v>
      </c>
      <c r="E15" s="13">
        <v>642000</v>
      </c>
      <c r="F15" s="29">
        <v>642000</v>
      </c>
      <c r="G15" s="10" t="s">
        <v>38</v>
      </c>
      <c r="H15" s="2">
        <f>D15*O15</f>
        <v>630000</v>
      </c>
      <c r="O15" s="17">
        <v>630000</v>
      </c>
    </row>
    <row r="16" spans="1:22" s="17" customFormat="1" ht="39" thickBot="1" x14ac:dyDescent="0.3">
      <c r="A16" s="17">
        <v>15</v>
      </c>
      <c r="B16" s="22" t="s">
        <v>23</v>
      </c>
      <c r="C16" s="26" t="s">
        <v>6</v>
      </c>
      <c r="D16" s="24">
        <v>10</v>
      </c>
      <c r="E16" s="25">
        <v>12957.7</v>
      </c>
      <c r="F16" s="30">
        <v>129577</v>
      </c>
      <c r="G16" s="21"/>
    </row>
    <row r="17" spans="1:17" s="2" customFormat="1" ht="27" thickBot="1" x14ac:dyDescent="0.3">
      <c r="A17" s="2">
        <v>16</v>
      </c>
      <c r="B17" s="9" t="s">
        <v>24</v>
      </c>
      <c r="C17" s="15" t="s">
        <v>7</v>
      </c>
      <c r="D17" s="12">
        <v>600</v>
      </c>
      <c r="E17" s="12">
        <v>700</v>
      </c>
      <c r="F17" s="29">
        <v>420000</v>
      </c>
      <c r="G17" s="10" t="s">
        <v>36</v>
      </c>
      <c r="H17" s="2">
        <f>D17*M17</f>
        <v>378000</v>
      </c>
      <c r="M17" s="17">
        <v>630</v>
      </c>
      <c r="Q17" s="2">
        <v>640</v>
      </c>
    </row>
    <row r="18" spans="1:17" s="17" customFormat="1" ht="26.25" thickBot="1" x14ac:dyDescent="0.3">
      <c r="A18" s="17">
        <v>17</v>
      </c>
      <c r="B18" s="22" t="s">
        <v>25</v>
      </c>
      <c r="C18" s="26" t="s">
        <v>31</v>
      </c>
      <c r="D18" s="24">
        <v>2</v>
      </c>
      <c r="E18" s="24">
        <v>30</v>
      </c>
      <c r="F18" s="30">
        <v>60</v>
      </c>
      <c r="G18" s="21"/>
    </row>
    <row r="19" spans="1:17" s="2" customFormat="1" ht="27" thickBot="1" x14ac:dyDescent="0.3">
      <c r="A19" s="2">
        <v>18</v>
      </c>
      <c r="B19" s="9" t="s">
        <v>26</v>
      </c>
      <c r="C19" s="14" t="s">
        <v>6</v>
      </c>
      <c r="D19" s="12">
        <v>6021</v>
      </c>
      <c r="E19" s="12">
        <v>210</v>
      </c>
      <c r="F19" s="29">
        <v>1264410</v>
      </c>
      <c r="G19" s="10" t="s">
        <v>36</v>
      </c>
      <c r="H19" s="2">
        <f>D19*M19</f>
        <v>1107864</v>
      </c>
      <c r="M19" s="17">
        <v>184</v>
      </c>
      <c r="N19" s="2">
        <v>195</v>
      </c>
      <c r="P19" s="2">
        <v>203</v>
      </c>
    </row>
    <row r="20" spans="1:17" s="2" customFormat="1" ht="15.75" thickBot="1" x14ac:dyDescent="0.3">
      <c r="A20" s="2">
        <v>19</v>
      </c>
      <c r="B20" s="9" t="s">
        <v>27</v>
      </c>
      <c r="C20" s="14" t="s">
        <v>6</v>
      </c>
      <c r="D20" s="12">
        <v>45</v>
      </c>
      <c r="E20" s="12">
        <v>170</v>
      </c>
      <c r="F20" s="29">
        <v>7650</v>
      </c>
      <c r="G20" s="10" t="s">
        <v>39</v>
      </c>
      <c r="H20" s="2">
        <f>D20*P20</f>
        <v>7200</v>
      </c>
      <c r="P20" s="17">
        <v>160</v>
      </c>
    </row>
    <row r="21" spans="1:17" s="2" customFormat="1" ht="15.75" thickBot="1" x14ac:dyDescent="0.3">
      <c r="A21" s="2">
        <v>20</v>
      </c>
      <c r="B21" s="9" t="s">
        <v>28</v>
      </c>
      <c r="C21" s="15" t="s">
        <v>7</v>
      </c>
      <c r="D21" s="12">
        <v>9</v>
      </c>
      <c r="E21" s="12">
        <v>256800</v>
      </c>
      <c r="F21" s="29">
        <v>2311200</v>
      </c>
      <c r="G21" s="10" t="s">
        <v>35</v>
      </c>
      <c r="H21" s="2">
        <f>D21*L21</f>
        <v>1665000</v>
      </c>
      <c r="L21" s="17">
        <v>185000</v>
      </c>
    </row>
    <row r="22" spans="1:17" s="17" customFormat="1" ht="24.75" thickBot="1" x14ac:dyDescent="0.3">
      <c r="A22" s="17">
        <v>21</v>
      </c>
      <c r="B22" s="27" t="s">
        <v>29</v>
      </c>
      <c r="C22" s="26" t="s">
        <v>6</v>
      </c>
      <c r="D22" s="24">
        <v>5</v>
      </c>
      <c r="E22" s="24">
        <v>71000</v>
      </c>
      <c r="F22" s="30">
        <v>355000</v>
      </c>
      <c r="G22" s="21"/>
    </row>
  </sheetData>
  <autoFilter ref="G1:K22"/>
  <pageMargins left="0.31496062992125984" right="0.31496062992125984" top="0.35433070866141736" bottom="0.35433070866141736" header="0.19685039370078741" footer="0.31496062992125984"/>
  <pageSetup paperSize="9" scale="6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2022-05-04T09:46:49Z</dcterms:modified>
</cp:coreProperties>
</file>